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1" i="1" l="1"/>
  <c r="L61" i="1"/>
  <c r="V61" i="1"/>
  <c r="T61" i="1"/>
  <c r="N54" i="1" l="1"/>
  <c r="J61" i="1"/>
  <c r="V59" i="1" l="1"/>
  <c r="V58" i="1"/>
  <c r="V57" i="1"/>
  <c r="V56" i="1"/>
  <c r="V55" i="1"/>
  <c r="V50" i="1"/>
  <c r="V37" i="1"/>
  <c r="V33" i="1"/>
  <c r="V31" i="1"/>
  <c r="V30" i="1"/>
  <c r="V27" i="1"/>
  <c r="V13" i="1"/>
  <c r="V7" i="1"/>
  <c r="T60" i="1"/>
  <c r="T43" i="1"/>
  <c r="T22" i="1"/>
  <c r="T21" i="1"/>
  <c r="T20" i="1"/>
  <c r="T16" i="1"/>
  <c r="T15" i="1"/>
  <c r="T5" i="1"/>
  <c r="T6" i="1"/>
  <c r="T8" i="1"/>
  <c r="T9" i="1"/>
  <c r="T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4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N52" i="1"/>
  <c r="N51" i="1"/>
  <c r="N49" i="1"/>
  <c r="N44" i="1"/>
  <c r="N41" i="1"/>
  <c r="N40" i="1"/>
  <c r="N39" i="1"/>
  <c r="N23" i="1"/>
  <c r="N17" i="1"/>
  <c r="N12" i="1"/>
  <c r="L29" i="1"/>
  <c r="L26" i="1"/>
  <c r="L25" i="1"/>
  <c r="J53" i="1"/>
  <c r="J28" i="1"/>
  <c r="J24" i="1" l="1"/>
  <c r="J14" i="1"/>
  <c r="H26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5" i="1"/>
  <c r="F4" i="1"/>
</calcChain>
</file>

<file path=xl/sharedStrings.xml><?xml version="1.0" encoding="utf-8"?>
<sst xmlns="http://schemas.openxmlformats.org/spreadsheetml/2006/main" count="146" uniqueCount="81">
  <si>
    <t>№ лота</t>
  </si>
  <si>
    <t>Наименование</t>
  </si>
  <si>
    <t>Кол-во</t>
  </si>
  <si>
    <t xml:space="preserve">Цена </t>
  </si>
  <si>
    <t>Сумма</t>
  </si>
  <si>
    <t>шт</t>
  </si>
  <si>
    <t>Предложения потенциальных поставщиков</t>
  </si>
  <si>
    <t>Ед. изм.</t>
  </si>
  <si>
    <t>Кассета Аланинаминотрансфераза ALTL</t>
  </si>
  <si>
    <t>Кассета Креатинин Яффе CREAJ</t>
  </si>
  <si>
    <t>pH-электрод</t>
  </si>
  <si>
    <t>Кассета общий белок TP2 Gen2</t>
  </si>
  <si>
    <t>Кассета Мочевина UREAL</t>
  </si>
  <si>
    <t xml:space="preserve">Баллон калибров.газом 2 (34 Бар) </t>
  </si>
  <si>
    <t>Высокий патологический контроль ACL TOP (High Abnormal Control Assayed) 10х1мл</t>
  </si>
  <si>
    <t>Глюкозный электрод</t>
  </si>
  <si>
    <t>Дилюент изотонический разбавитель 20 л. Драйпак (HTI Diluent 20l, Drypack)</t>
  </si>
  <si>
    <t>Калибратор Calibrator f.a.s.</t>
  </si>
  <si>
    <t>Калибратор f.a.s. Proteins</t>
  </si>
  <si>
    <t>Калибровочная плазма ACL TOP  (Calibration Plasma)10х1мл</t>
  </si>
  <si>
    <t xml:space="preserve">Калибровочный раствор 2 для ABL 800 </t>
  </si>
  <si>
    <t>Калибровочный раствор для tHb ABL 800</t>
  </si>
  <si>
    <t>Кассета Билирубин общий BILT Gen.3</t>
  </si>
  <si>
    <t>Кассета Триглицериды TRIGL</t>
  </si>
  <si>
    <t>Кассета Холестерин CHOL (Cholesterol</t>
  </si>
  <si>
    <t xml:space="preserve">Контроль Д-Димера–HemosIL Liquid, (уп.: 5 фл. по 1 мл  + 5 фл. по 1 мл) из комплекта  Анализатор автоматический коагулометрический для диагностики in vitro ACL TOP,модификации: ACLTOP350 CTS, ACLTOP550 CTS, ACLTOP 750, ACLTOP750 CTS, ACLTOP750 LAS +2 +8 С </t>
  </si>
  <si>
    <t>Контрольная кровь Para 12 Extend 3*2,5ml (1L, 1N, 1H)</t>
  </si>
  <si>
    <t>Краситель-фиксатор Эозин метиленовый синий по Май-Грюнвальду</t>
  </si>
  <si>
    <t>Азур-эозин краситель по Романовскому</t>
  </si>
  <si>
    <t xml:space="preserve">лактатный электрод </t>
  </si>
  <si>
    <t>Лизирующий раствор 1 л. (HTI Lytic Reagent 1L/ HTI MicroCC-20Plus)</t>
  </si>
  <si>
    <t>Масло иммерсионное по 100 мл</t>
  </si>
  <si>
    <t xml:space="preserve">Мембрана Ca ABL 800 </t>
  </si>
  <si>
    <t>Мембрана CL ABL 800</t>
  </si>
  <si>
    <t xml:space="preserve">Мембрана Lac ABL 800 </t>
  </si>
  <si>
    <t>Мембрана Na ABL 800</t>
  </si>
  <si>
    <t xml:space="preserve">Мембрана pCo2 ABL 800 </t>
  </si>
  <si>
    <t>Мембрана pО2 ABL 800</t>
  </si>
  <si>
    <t>Мембрана для референтного электрода ABL800</t>
  </si>
  <si>
    <t>Мембрана К ABL 800</t>
  </si>
  <si>
    <t>Мембраны для глюкозного электрода ABL800</t>
  </si>
  <si>
    <t xml:space="preserve">Моющий агент-HemosIL Cleaning Agent из комплекта анализатор автоматический коагулометрический для in vitro диагностики ACL ELITE/ACL ELITE PRO с принадлежностями (80 мл)+15 +25 C </t>
  </si>
  <si>
    <t xml:space="preserve">Низкий патологический контроль-HemosIL Low Abnormal Control из комплекта анализатор автоматический коагулометрический для in vitro диагностики ACL ELITE/ACL ELITE PRO с принадлежностями  (10x1мл), t +2 +8 C </t>
  </si>
  <si>
    <t>Нормальный контроль -HemosIL Normal Control  из комплекта анализатор автоматический коагулометрический для in vitro диагностики ACL ELITE/ACL ELITE PRO с принадлежностями  (10x1мл), t +2 +8 C</t>
  </si>
  <si>
    <t>Очищающий р-р для ABL800</t>
  </si>
  <si>
    <t xml:space="preserve">Чистящий раствор CLEANER 1000мл </t>
  </si>
  <si>
    <t>Разбавитель факторов - HemosIL Factor Diluent из комплекта анализатор автоматический коагулометрический для in vitro диагностики ACL ELITE/ACL ELITE PRO с принадлежностями,( 1х100 мл), t +15 +25 C</t>
  </si>
  <si>
    <t xml:space="preserve">Раствор для контроля качества Auto Check, уровень 1  ABL 800  </t>
  </si>
  <si>
    <t xml:space="preserve">Раствор для контроля качества Auto Check, уровень 2  ABL 800 </t>
  </si>
  <si>
    <t xml:space="preserve">Раствор для контроля качества Auto Check, уровень 3  ABL 800 </t>
  </si>
  <si>
    <t xml:space="preserve">Раствор для контроля качества Auto Check, уровень 4  ABL 800 </t>
  </si>
  <si>
    <t>Реагент для определения рекомбипластин 2Ж ACL TOP</t>
  </si>
  <si>
    <t xml:space="preserve">Референсный электрод для RADIOMETER AVL800. </t>
  </si>
  <si>
    <t>Ротор  (1х20 позиции 100 шт в упаковке)</t>
  </si>
  <si>
    <t>Реагент для определения СинтАСил (АЧТВ-реагент) ACL TOP, 5х10мл+5х10мл)</t>
  </si>
  <si>
    <t>Ферментативный очиститель 1 литр</t>
  </si>
  <si>
    <t xml:space="preserve">Реагент для определения фибриногена  по Клаусу ACL TOP / QFA Thrombin,10x2ml </t>
  </si>
  <si>
    <t xml:space="preserve">Электрод Ca </t>
  </si>
  <si>
    <t xml:space="preserve">Электрод K+ </t>
  </si>
  <si>
    <t xml:space="preserve">Электрод Na </t>
  </si>
  <si>
    <t xml:space="preserve">Электрод РО2  </t>
  </si>
  <si>
    <t xml:space="preserve">Электрод РСО2  </t>
  </si>
  <si>
    <t>Кассета Амилаза AMYL (Amylase)</t>
  </si>
  <si>
    <t>кассета</t>
  </si>
  <si>
    <t>набор</t>
  </si>
  <si>
    <t>упк</t>
  </si>
  <si>
    <t>фл</t>
  </si>
  <si>
    <t>комп</t>
  </si>
  <si>
    <t>ТОО Росфарма, 18.01.2023 г. в 12.11 ч.</t>
  </si>
  <si>
    <t>ТОО Maxima group, 18.01.2023 г. в 14.35 ч.</t>
  </si>
  <si>
    <t>ТОО БионМедСервис, 19.01.2023 г. в 14.05ч.</t>
  </si>
  <si>
    <t>ТОО ЛюксТест, 19.01.2023 г. в 14.05 ч.</t>
  </si>
  <si>
    <t>ТОО Мелиор LTD, 20.01.2023 г. 14.56 ч.</t>
  </si>
  <si>
    <t>ТОО Дельрус Казахстан, 23.01.2023 г. в 11.13 ч.</t>
  </si>
  <si>
    <t>ТОО ТЦ Мастер, 23.01.2023 г. в 11.34 ч.</t>
  </si>
  <si>
    <t xml:space="preserve">ИП Leon Company, 23.01.2023 г. в 12.00 ч </t>
  </si>
  <si>
    <t>Баллон калибров.газом 1 (34 Бар)</t>
  </si>
  <si>
    <t>цена</t>
  </si>
  <si>
    <t>сумма</t>
  </si>
  <si>
    <t>Цена договора</t>
  </si>
  <si>
    <t>Кассета Аспартатаминотрансфераза ASTL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</si>
</sst>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4" fontId="3" fillId="2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4" fontId="3" fillId="2" borderId="1" xfId="0" applyNumberFormat="1" applyFont="1" applyFill="1" applyBorder="1"/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tabSelected="1" zoomScaleNormal="100" workbookViewId="0">
      <pane xSplit="1" topLeftCell="B1" activePane="topRight" state="frozen"/>
      <selection pane="topRight" activeCell="N4" sqref="N4"/>
    </sheetView>
  </sheetViews>
  <sheetFormatPr defaultRowHeight="15" x14ac:dyDescent="0.25"/>
  <cols>
    <col min="1" max="1" width="3.5703125" style="12" customWidth="1"/>
    <col min="2" max="2" width="15.140625" style="13" customWidth="1"/>
    <col min="3" max="3" width="5.42578125" style="14" customWidth="1"/>
    <col min="4" max="4" width="4.28515625" style="15" customWidth="1"/>
    <col min="5" max="5" width="10.140625" style="16" customWidth="1"/>
    <col min="6" max="6" width="10.140625" style="12" customWidth="1"/>
    <col min="7" max="7" width="7.28515625" style="12" customWidth="1"/>
    <col min="8" max="8" width="9.140625" style="12" customWidth="1"/>
    <col min="9" max="9" width="8.140625" style="12" customWidth="1"/>
    <col min="10" max="10" width="10.140625" style="12" customWidth="1"/>
    <col min="11" max="11" width="8.140625" style="12" customWidth="1"/>
    <col min="12" max="12" width="10.28515625" style="12" customWidth="1"/>
    <col min="13" max="13" width="8.85546875" style="12" customWidth="1"/>
    <col min="14" max="14" width="11" style="12" customWidth="1"/>
    <col min="15" max="15" width="10.28515625" style="38" customWidth="1"/>
    <col min="16" max="16" width="11.140625" style="38" customWidth="1"/>
    <col min="17" max="17" width="10.140625" style="38" customWidth="1"/>
    <col min="18" max="18" width="11" style="38" customWidth="1"/>
    <col min="19" max="19" width="9" style="12" customWidth="1"/>
    <col min="20" max="21" width="10.140625" style="12" customWidth="1"/>
    <col min="22" max="22" width="11.140625" style="12" customWidth="1"/>
  </cols>
  <sheetData>
    <row r="1" spans="1:22" ht="15" customHeight="1" x14ac:dyDescent="0.25">
      <c r="A1" s="22" t="s">
        <v>0</v>
      </c>
      <c r="B1" s="22" t="s">
        <v>1</v>
      </c>
      <c r="C1" s="22" t="s">
        <v>7</v>
      </c>
      <c r="D1" s="22" t="s">
        <v>2</v>
      </c>
      <c r="E1" s="24" t="s">
        <v>3</v>
      </c>
      <c r="F1" s="23" t="s">
        <v>4</v>
      </c>
      <c r="G1" s="21" t="s">
        <v>6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13.25" customHeight="1" x14ac:dyDescent="0.25">
      <c r="A2" s="22"/>
      <c r="B2" s="22"/>
      <c r="C2" s="22"/>
      <c r="D2" s="22"/>
      <c r="E2" s="24"/>
      <c r="F2" s="23"/>
      <c r="G2" s="25" t="s">
        <v>68</v>
      </c>
      <c r="H2" s="25"/>
      <c r="I2" s="25" t="s">
        <v>69</v>
      </c>
      <c r="J2" s="25"/>
      <c r="K2" s="25" t="s">
        <v>70</v>
      </c>
      <c r="L2" s="25"/>
      <c r="M2" s="25" t="s">
        <v>71</v>
      </c>
      <c r="N2" s="25"/>
      <c r="O2" s="32" t="s">
        <v>72</v>
      </c>
      <c r="P2" s="32"/>
      <c r="Q2" s="32" t="s">
        <v>73</v>
      </c>
      <c r="R2" s="32"/>
      <c r="S2" s="26" t="s">
        <v>74</v>
      </c>
      <c r="T2" s="26"/>
      <c r="U2" s="26" t="s">
        <v>75</v>
      </c>
      <c r="V2" s="26"/>
    </row>
    <row r="3" spans="1:22" s="17" customFormat="1" ht="31.5" customHeight="1" x14ac:dyDescent="0.25">
      <c r="A3" s="22"/>
      <c r="B3" s="22"/>
      <c r="C3" s="22"/>
      <c r="D3" s="22"/>
      <c r="E3" s="24"/>
      <c r="F3" s="23"/>
      <c r="G3" s="8" t="s">
        <v>77</v>
      </c>
      <c r="H3" s="8" t="s">
        <v>78</v>
      </c>
      <c r="I3" s="8" t="s">
        <v>77</v>
      </c>
      <c r="J3" s="8" t="s">
        <v>78</v>
      </c>
      <c r="K3" s="8" t="s">
        <v>77</v>
      </c>
      <c r="L3" s="8" t="s">
        <v>78</v>
      </c>
      <c r="M3" s="8" t="s">
        <v>77</v>
      </c>
      <c r="N3" s="8" t="s">
        <v>78</v>
      </c>
      <c r="O3" s="33" t="s">
        <v>77</v>
      </c>
      <c r="P3" s="33" t="s">
        <v>78</v>
      </c>
      <c r="Q3" s="33" t="s">
        <v>77</v>
      </c>
      <c r="R3" s="33" t="s">
        <v>78</v>
      </c>
      <c r="S3" s="8" t="s">
        <v>77</v>
      </c>
      <c r="T3" s="8" t="s">
        <v>78</v>
      </c>
      <c r="U3" s="8" t="s">
        <v>77</v>
      </c>
      <c r="V3" s="8" t="s">
        <v>78</v>
      </c>
    </row>
    <row r="4" spans="1:22" ht="42.75" customHeight="1" x14ac:dyDescent="0.25">
      <c r="A4" s="5">
        <v>1</v>
      </c>
      <c r="B4" s="2" t="s">
        <v>8</v>
      </c>
      <c r="C4" s="4" t="s">
        <v>63</v>
      </c>
      <c r="D4" s="1">
        <v>38</v>
      </c>
      <c r="E4" s="3">
        <v>15000</v>
      </c>
      <c r="F4" s="3">
        <f>D4*E4</f>
        <v>570000</v>
      </c>
      <c r="G4" s="18"/>
      <c r="H4" s="18"/>
      <c r="I4" s="18"/>
      <c r="J4" s="18"/>
      <c r="K4" s="18"/>
      <c r="L4" s="18"/>
      <c r="M4" s="18"/>
      <c r="N4" s="18"/>
      <c r="O4" s="34">
        <v>1970900</v>
      </c>
      <c r="P4" s="34">
        <f t="shared" ref="P4:P30" si="0">D4*O4</f>
        <v>74894200</v>
      </c>
      <c r="Q4" s="34">
        <v>1970951</v>
      </c>
      <c r="R4" s="34">
        <f>D4*Q4</f>
        <v>74896138</v>
      </c>
      <c r="S4" s="28">
        <v>13549</v>
      </c>
      <c r="T4" s="28">
        <f>D4*S4</f>
        <v>514862</v>
      </c>
      <c r="U4" s="18"/>
      <c r="V4" s="19"/>
    </row>
    <row r="5" spans="1:22" ht="39.75" customHeight="1" x14ac:dyDescent="0.25">
      <c r="A5" s="5">
        <v>2</v>
      </c>
      <c r="B5" s="2" t="s">
        <v>80</v>
      </c>
      <c r="C5" s="4" t="s">
        <v>63</v>
      </c>
      <c r="D5" s="1">
        <v>38</v>
      </c>
      <c r="E5" s="3">
        <v>14450</v>
      </c>
      <c r="F5" s="3">
        <f>D5*E5</f>
        <v>549100</v>
      </c>
      <c r="G5" s="18"/>
      <c r="H5" s="18"/>
      <c r="I5" s="18"/>
      <c r="J5" s="18"/>
      <c r="K5" s="18"/>
      <c r="L5" s="18"/>
      <c r="M5" s="18"/>
      <c r="N5" s="18"/>
      <c r="O5" s="34">
        <v>286950</v>
      </c>
      <c r="P5" s="34">
        <f t="shared" si="0"/>
        <v>10904100</v>
      </c>
      <c r="Q5" s="34">
        <v>286983</v>
      </c>
      <c r="R5" s="34">
        <f t="shared" ref="R5:R30" si="1">D5*Q5</f>
        <v>10905354</v>
      </c>
      <c r="S5" s="28">
        <v>12474</v>
      </c>
      <c r="T5" s="28">
        <f t="shared" ref="T5:T9" si="2">D5*S5</f>
        <v>474012</v>
      </c>
      <c r="U5" s="18"/>
      <c r="V5" s="19"/>
    </row>
    <row r="6" spans="1:22" ht="38.25" customHeight="1" x14ac:dyDescent="0.25">
      <c r="A6" s="5">
        <v>3</v>
      </c>
      <c r="B6" s="2" t="s">
        <v>9</v>
      </c>
      <c r="C6" s="4" t="s">
        <v>63</v>
      </c>
      <c r="D6" s="1">
        <v>29</v>
      </c>
      <c r="E6" s="3">
        <v>15773</v>
      </c>
      <c r="F6" s="3">
        <f t="shared" ref="F6:F60" si="3">D6*E6</f>
        <v>457417</v>
      </c>
      <c r="G6" s="19"/>
      <c r="H6" s="19"/>
      <c r="I6" s="19"/>
      <c r="J6" s="19"/>
      <c r="K6" s="19"/>
      <c r="L6" s="19"/>
      <c r="M6" s="19"/>
      <c r="N6" s="19"/>
      <c r="O6" s="35">
        <v>286950</v>
      </c>
      <c r="P6" s="35">
        <f t="shared" si="0"/>
        <v>8321550</v>
      </c>
      <c r="Q6" s="35">
        <v>286983</v>
      </c>
      <c r="R6" s="34">
        <f t="shared" si="1"/>
        <v>8322507</v>
      </c>
      <c r="S6" s="27">
        <v>15438</v>
      </c>
      <c r="T6" s="28">
        <f t="shared" si="2"/>
        <v>447702</v>
      </c>
      <c r="U6" s="19"/>
      <c r="V6" s="19"/>
    </row>
    <row r="7" spans="1:22" x14ac:dyDescent="0.25">
      <c r="A7" s="5">
        <v>4</v>
      </c>
      <c r="B7" s="2" t="s">
        <v>10</v>
      </c>
      <c r="C7" s="5" t="s">
        <v>64</v>
      </c>
      <c r="D7" s="6">
        <v>3</v>
      </c>
      <c r="E7" s="7">
        <v>1970951</v>
      </c>
      <c r="F7" s="3">
        <f t="shared" si="3"/>
        <v>5912853</v>
      </c>
      <c r="G7" s="19"/>
      <c r="H7" s="19"/>
      <c r="I7" s="19"/>
      <c r="J7" s="19"/>
      <c r="K7" s="19"/>
      <c r="L7" s="19"/>
      <c r="M7" s="19"/>
      <c r="N7" s="19"/>
      <c r="O7" s="35">
        <v>1706600</v>
      </c>
      <c r="P7" s="35">
        <f t="shared" si="0"/>
        <v>5119800</v>
      </c>
      <c r="Q7" s="35">
        <v>1706647</v>
      </c>
      <c r="R7" s="34">
        <f t="shared" si="1"/>
        <v>5119941</v>
      </c>
      <c r="S7" s="19"/>
      <c r="T7" s="18"/>
      <c r="U7" s="27">
        <v>1700000</v>
      </c>
      <c r="V7" s="27">
        <f>D7*U7</f>
        <v>5100000</v>
      </c>
    </row>
    <row r="8" spans="1:22" ht="24.75" customHeight="1" x14ac:dyDescent="0.25">
      <c r="A8" s="5">
        <v>5</v>
      </c>
      <c r="B8" s="2" t="s">
        <v>11</v>
      </c>
      <c r="C8" s="4" t="s">
        <v>63</v>
      </c>
      <c r="D8" s="1">
        <v>55</v>
      </c>
      <c r="E8" s="3">
        <v>11954</v>
      </c>
      <c r="F8" s="3">
        <f t="shared" si="3"/>
        <v>657470</v>
      </c>
      <c r="G8" s="19"/>
      <c r="H8" s="19"/>
      <c r="I8" s="19"/>
      <c r="J8" s="19"/>
      <c r="K8" s="19"/>
      <c r="L8" s="19"/>
      <c r="M8" s="19"/>
      <c r="N8" s="19"/>
      <c r="O8" s="35">
        <v>144400</v>
      </c>
      <c r="P8" s="35">
        <f t="shared" si="0"/>
        <v>7942000</v>
      </c>
      <c r="Q8" s="35">
        <v>144411</v>
      </c>
      <c r="R8" s="34">
        <f t="shared" si="1"/>
        <v>7942605</v>
      </c>
      <c r="S8" s="27">
        <v>9264</v>
      </c>
      <c r="T8" s="28">
        <f t="shared" si="2"/>
        <v>509520</v>
      </c>
      <c r="U8" s="19"/>
      <c r="V8" s="19"/>
    </row>
    <row r="9" spans="1:22" ht="23.25" customHeight="1" x14ac:dyDescent="0.25">
      <c r="A9" s="5">
        <v>6</v>
      </c>
      <c r="B9" s="2" t="s">
        <v>12</v>
      </c>
      <c r="C9" s="4" t="s">
        <v>63</v>
      </c>
      <c r="D9" s="1">
        <v>37</v>
      </c>
      <c r="E9" s="3">
        <v>31325</v>
      </c>
      <c r="F9" s="3">
        <f t="shared" si="3"/>
        <v>1159025</v>
      </c>
      <c r="G9" s="19"/>
      <c r="H9" s="19"/>
      <c r="I9" s="19"/>
      <c r="J9" s="19"/>
      <c r="K9" s="19"/>
      <c r="L9" s="19"/>
      <c r="M9" s="19"/>
      <c r="N9" s="19"/>
      <c r="O9" s="35">
        <v>104660</v>
      </c>
      <c r="P9" s="35">
        <f t="shared" si="0"/>
        <v>3872420</v>
      </c>
      <c r="Q9" s="35">
        <v>104693</v>
      </c>
      <c r="R9" s="34">
        <f t="shared" si="1"/>
        <v>3873641</v>
      </c>
      <c r="S9" s="27">
        <v>24273</v>
      </c>
      <c r="T9" s="28">
        <f t="shared" si="2"/>
        <v>898101</v>
      </c>
      <c r="U9" s="19"/>
      <c r="V9" s="19"/>
    </row>
    <row r="10" spans="1:22" ht="22.5" customHeight="1" x14ac:dyDescent="0.25">
      <c r="A10" s="5">
        <v>7</v>
      </c>
      <c r="B10" s="2" t="s">
        <v>76</v>
      </c>
      <c r="C10" s="5" t="s">
        <v>5</v>
      </c>
      <c r="D10" s="1">
        <v>6</v>
      </c>
      <c r="E10" s="3">
        <v>286983</v>
      </c>
      <c r="F10" s="3">
        <f t="shared" si="3"/>
        <v>1721898</v>
      </c>
      <c r="G10" s="19"/>
      <c r="H10" s="19"/>
      <c r="I10" s="19"/>
      <c r="J10" s="19"/>
      <c r="K10" s="19"/>
      <c r="L10" s="19"/>
      <c r="M10" s="19"/>
      <c r="N10" s="19"/>
      <c r="O10" s="35">
        <v>1706600</v>
      </c>
      <c r="P10" s="35">
        <f t="shared" si="0"/>
        <v>10239600</v>
      </c>
      <c r="Q10" s="35">
        <v>1706647</v>
      </c>
      <c r="R10" s="34">
        <f t="shared" si="1"/>
        <v>10239882</v>
      </c>
      <c r="S10" s="19"/>
      <c r="T10" s="19"/>
      <c r="U10" s="19"/>
      <c r="V10" s="19"/>
    </row>
    <row r="11" spans="1:22" ht="24.75" customHeight="1" x14ac:dyDescent="0.25">
      <c r="A11" s="5">
        <v>8</v>
      </c>
      <c r="B11" s="2" t="s">
        <v>13</v>
      </c>
      <c r="C11" s="5" t="s">
        <v>5</v>
      </c>
      <c r="D11" s="1">
        <v>5</v>
      </c>
      <c r="E11" s="3">
        <v>286983</v>
      </c>
      <c r="F11" s="3">
        <f t="shared" si="3"/>
        <v>1434915</v>
      </c>
      <c r="G11" s="19"/>
      <c r="H11" s="19"/>
      <c r="I11" s="19"/>
      <c r="J11" s="19"/>
      <c r="K11" s="19"/>
      <c r="L11" s="19"/>
      <c r="M11" s="19"/>
      <c r="N11" s="19"/>
      <c r="O11" s="35">
        <v>970100</v>
      </c>
      <c r="P11" s="35">
        <f t="shared" si="0"/>
        <v>4850500</v>
      </c>
      <c r="Q11" s="35">
        <v>970164</v>
      </c>
      <c r="R11" s="34">
        <f t="shared" si="1"/>
        <v>4850820</v>
      </c>
      <c r="S11" s="19"/>
      <c r="T11" s="19"/>
      <c r="U11" s="19"/>
      <c r="V11" s="19"/>
    </row>
    <row r="12" spans="1:22" ht="81" customHeight="1" x14ac:dyDescent="0.25">
      <c r="A12" s="5">
        <v>9</v>
      </c>
      <c r="B12" s="2" t="s">
        <v>14</v>
      </c>
      <c r="C12" s="5" t="s">
        <v>65</v>
      </c>
      <c r="D12" s="1">
        <v>6</v>
      </c>
      <c r="E12" s="3">
        <v>92185</v>
      </c>
      <c r="F12" s="3">
        <f t="shared" si="3"/>
        <v>553110</v>
      </c>
      <c r="G12" s="18"/>
      <c r="H12" s="18"/>
      <c r="I12" s="18"/>
      <c r="J12" s="18"/>
      <c r="K12" s="29"/>
      <c r="L12" s="29"/>
      <c r="M12" s="28">
        <v>90733</v>
      </c>
      <c r="N12" s="28">
        <f>D12*M12</f>
        <v>544398</v>
      </c>
      <c r="O12" s="34">
        <v>970100</v>
      </c>
      <c r="P12" s="34">
        <f t="shared" si="0"/>
        <v>5820600</v>
      </c>
      <c r="Q12" s="34">
        <v>970164</v>
      </c>
      <c r="R12" s="34">
        <f t="shared" si="1"/>
        <v>5820984</v>
      </c>
      <c r="S12" s="18"/>
      <c r="T12" s="18"/>
      <c r="U12" s="18"/>
      <c r="V12" s="19"/>
    </row>
    <row r="13" spans="1:22" ht="27" customHeight="1" x14ac:dyDescent="0.25">
      <c r="A13" s="5">
        <v>10</v>
      </c>
      <c r="B13" s="2" t="s">
        <v>15</v>
      </c>
      <c r="C13" s="5" t="s">
        <v>64</v>
      </c>
      <c r="D13" s="1">
        <v>1</v>
      </c>
      <c r="E13" s="3">
        <v>1706647</v>
      </c>
      <c r="F13" s="3">
        <f t="shared" si="3"/>
        <v>1706647</v>
      </c>
      <c r="G13" s="18"/>
      <c r="H13" s="18"/>
      <c r="I13" s="18"/>
      <c r="J13" s="18"/>
      <c r="K13" s="18"/>
      <c r="L13" s="18"/>
      <c r="M13" s="18"/>
      <c r="N13" s="18"/>
      <c r="O13" s="36">
        <v>333550</v>
      </c>
      <c r="P13" s="36">
        <f t="shared" si="0"/>
        <v>333550</v>
      </c>
      <c r="Q13" s="36">
        <v>333595</v>
      </c>
      <c r="R13" s="36">
        <f t="shared" si="1"/>
        <v>333595</v>
      </c>
      <c r="S13" s="18"/>
      <c r="T13" s="18"/>
      <c r="U13" s="27">
        <v>1502000</v>
      </c>
      <c r="V13" s="27">
        <f>D13*U13</f>
        <v>1502000</v>
      </c>
    </row>
    <row r="14" spans="1:22" ht="83.25" customHeight="1" x14ac:dyDescent="0.25">
      <c r="A14" s="5">
        <v>11</v>
      </c>
      <c r="B14" s="2" t="s">
        <v>16</v>
      </c>
      <c r="C14" s="5" t="s">
        <v>65</v>
      </c>
      <c r="D14" s="1">
        <v>12</v>
      </c>
      <c r="E14" s="3">
        <v>35700</v>
      </c>
      <c r="F14" s="3">
        <f t="shared" si="3"/>
        <v>428400</v>
      </c>
      <c r="G14" s="18"/>
      <c r="H14" s="18"/>
      <c r="I14" s="28">
        <v>35700</v>
      </c>
      <c r="J14" s="28">
        <f>D14*I14</f>
        <v>428400</v>
      </c>
      <c r="K14" s="18"/>
      <c r="L14" s="18"/>
      <c r="M14" s="18"/>
      <c r="N14" s="18"/>
      <c r="O14" s="34">
        <v>970100</v>
      </c>
      <c r="P14" s="34">
        <f t="shared" si="0"/>
        <v>11641200</v>
      </c>
      <c r="Q14" s="34">
        <v>970164</v>
      </c>
      <c r="R14" s="34">
        <f t="shared" si="1"/>
        <v>11641968</v>
      </c>
      <c r="S14" s="18"/>
      <c r="T14" s="18"/>
      <c r="U14" s="18"/>
      <c r="V14" s="19"/>
    </row>
    <row r="15" spans="1:22" ht="27.75" customHeight="1" x14ac:dyDescent="0.25">
      <c r="A15" s="5">
        <v>12</v>
      </c>
      <c r="B15" s="11" t="s">
        <v>17</v>
      </c>
      <c r="C15" s="5" t="s">
        <v>65</v>
      </c>
      <c r="D15" s="1">
        <v>4</v>
      </c>
      <c r="E15" s="3">
        <v>50950</v>
      </c>
      <c r="F15" s="3">
        <f t="shared" si="3"/>
        <v>203800</v>
      </c>
      <c r="G15" s="19"/>
      <c r="H15" s="19"/>
      <c r="I15" s="19"/>
      <c r="J15" s="19"/>
      <c r="K15" s="19"/>
      <c r="L15" s="19"/>
      <c r="M15" s="19"/>
      <c r="N15" s="19"/>
      <c r="O15" s="35">
        <v>589800</v>
      </c>
      <c r="P15" s="35">
        <f t="shared" si="0"/>
        <v>2359200</v>
      </c>
      <c r="Q15" s="35">
        <v>589857</v>
      </c>
      <c r="R15" s="34">
        <f t="shared" si="1"/>
        <v>2359428</v>
      </c>
      <c r="S15" s="27">
        <v>49822</v>
      </c>
      <c r="T15" s="27">
        <f>D15*S15</f>
        <v>199288</v>
      </c>
      <c r="U15" s="19"/>
      <c r="V15" s="19"/>
    </row>
    <row r="16" spans="1:22" ht="26.25" x14ac:dyDescent="0.25">
      <c r="A16" s="5">
        <v>13</v>
      </c>
      <c r="B16" s="10" t="s">
        <v>18</v>
      </c>
      <c r="C16" s="5" t="s">
        <v>65</v>
      </c>
      <c r="D16" s="1">
        <v>3</v>
      </c>
      <c r="E16" s="3">
        <v>115456</v>
      </c>
      <c r="F16" s="3">
        <f t="shared" si="3"/>
        <v>346368</v>
      </c>
      <c r="G16" s="19"/>
      <c r="H16" s="19"/>
      <c r="I16" s="19"/>
      <c r="J16" s="19"/>
      <c r="K16" s="19"/>
      <c r="L16" s="19"/>
      <c r="M16" s="19"/>
      <c r="N16" s="19"/>
      <c r="O16" s="35">
        <v>589800</v>
      </c>
      <c r="P16" s="35">
        <f t="shared" si="0"/>
        <v>1769400</v>
      </c>
      <c r="Q16" s="35">
        <v>589857</v>
      </c>
      <c r="R16" s="34">
        <f t="shared" si="1"/>
        <v>1769571</v>
      </c>
      <c r="S16" s="27">
        <v>89461</v>
      </c>
      <c r="T16" s="27">
        <f>D16*S16</f>
        <v>268383</v>
      </c>
      <c r="U16" s="19"/>
      <c r="V16" s="19"/>
    </row>
    <row r="17" spans="1:22" ht="55.5" customHeight="1" x14ac:dyDescent="0.25">
      <c r="A17" s="5">
        <v>14</v>
      </c>
      <c r="B17" s="11" t="s">
        <v>19</v>
      </c>
      <c r="C17" s="5" t="s">
        <v>65</v>
      </c>
      <c r="D17" s="1">
        <v>5</v>
      </c>
      <c r="E17" s="3">
        <v>90340</v>
      </c>
      <c r="F17" s="3">
        <f t="shared" si="3"/>
        <v>451700</v>
      </c>
      <c r="G17" s="19"/>
      <c r="H17" s="19"/>
      <c r="I17" s="19"/>
      <c r="J17" s="19"/>
      <c r="K17" s="29"/>
      <c r="L17" s="29"/>
      <c r="M17" s="27">
        <v>90137</v>
      </c>
      <c r="N17" s="27">
        <f>D17*M17</f>
        <v>450685</v>
      </c>
      <c r="O17" s="35">
        <v>132100</v>
      </c>
      <c r="P17" s="35">
        <f t="shared" si="0"/>
        <v>660500</v>
      </c>
      <c r="Q17" s="35">
        <v>132139</v>
      </c>
      <c r="R17" s="34">
        <f t="shared" si="1"/>
        <v>660695</v>
      </c>
      <c r="S17" s="19"/>
      <c r="T17" s="19"/>
      <c r="U17" s="19"/>
      <c r="V17" s="19"/>
    </row>
    <row r="18" spans="1:22" ht="26.25" x14ac:dyDescent="0.25">
      <c r="A18" s="5">
        <v>15</v>
      </c>
      <c r="B18" s="10" t="s">
        <v>20</v>
      </c>
      <c r="C18" s="5" t="s">
        <v>65</v>
      </c>
      <c r="D18" s="1">
        <v>32</v>
      </c>
      <c r="E18" s="3">
        <v>144411</v>
      </c>
      <c r="F18" s="3">
        <f t="shared" si="3"/>
        <v>4621152</v>
      </c>
      <c r="G18" s="19"/>
      <c r="H18" s="19"/>
      <c r="I18" s="19"/>
      <c r="J18" s="19"/>
      <c r="K18" s="19"/>
      <c r="L18" s="19"/>
      <c r="M18" s="19"/>
      <c r="N18" s="19"/>
      <c r="O18" s="35">
        <v>970100</v>
      </c>
      <c r="P18" s="35">
        <f t="shared" si="0"/>
        <v>31043200</v>
      </c>
      <c r="Q18" s="35">
        <v>970164</v>
      </c>
      <c r="R18" s="34">
        <f t="shared" si="1"/>
        <v>31045248</v>
      </c>
      <c r="S18" s="19"/>
      <c r="T18" s="19"/>
      <c r="U18" s="19"/>
      <c r="V18" s="19"/>
    </row>
    <row r="19" spans="1:22" ht="39" x14ac:dyDescent="0.25">
      <c r="A19" s="5">
        <v>16</v>
      </c>
      <c r="B19" s="10" t="s">
        <v>21</v>
      </c>
      <c r="C19" s="8" t="s">
        <v>66</v>
      </c>
      <c r="D19" s="1">
        <v>3</v>
      </c>
      <c r="E19" s="3">
        <v>104693</v>
      </c>
      <c r="F19" s="3">
        <f t="shared" si="3"/>
        <v>314079</v>
      </c>
      <c r="G19" s="19"/>
      <c r="H19" s="19"/>
      <c r="I19" s="19"/>
      <c r="J19" s="19"/>
      <c r="K19" s="19"/>
      <c r="L19" s="19"/>
      <c r="M19" s="19"/>
      <c r="N19" s="19"/>
      <c r="O19" s="35">
        <v>333550</v>
      </c>
      <c r="P19" s="35">
        <f t="shared" si="0"/>
        <v>1000650</v>
      </c>
      <c r="Q19" s="35">
        <v>333595</v>
      </c>
      <c r="R19" s="34">
        <f t="shared" si="1"/>
        <v>1000785</v>
      </c>
      <c r="S19" s="19"/>
      <c r="T19" s="19"/>
      <c r="U19" s="19"/>
      <c r="V19" s="19"/>
    </row>
    <row r="20" spans="1:22" ht="26.25" x14ac:dyDescent="0.25">
      <c r="A20" s="5">
        <v>17</v>
      </c>
      <c r="B20" s="10" t="s">
        <v>22</v>
      </c>
      <c r="C20" s="8" t="s">
        <v>65</v>
      </c>
      <c r="D20" s="1">
        <v>75</v>
      </c>
      <c r="E20" s="3">
        <v>15235</v>
      </c>
      <c r="F20" s="3">
        <f t="shared" si="3"/>
        <v>1142625</v>
      </c>
      <c r="G20" s="19"/>
      <c r="H20" s="19"/>
      <c r="I20" s="19"/>
      <c r="J20" s="19"/>
      <c r="K20" s="19"/>
      <c r="L20" s="19"/>
      <c r="M20" s="19"/>
      <c r="N20" s="19"/>
      <c r="O20" s="35">
        <v>144400</v>
      </c>
      <c r="P20" s="35">
        <f t="shared" si="0"/>
        <v>10830000</v>
      </c>
      <c r="Q20" s="35">
        <v>144411</v>
      </c>
      <c r="R20" s="34">
        <f t="shared" si="1"/>
        <v>10830825</v>
      </c>
      <c r="S20" s="27">
        <v>11182</v>
      </c>
      <c r="T20" s="27">
        <f>D20*S20</f>
        <v>838650</v>
      </c>
      <c r="U20" s="19"/>
      <c r="V20" s="19"/>
    </row>
    <row r="21" spans="1:22" ht="42" customHeight="1" x14ac:dyDescent="0.25">
      <c r="A21" s="5">
        <v>18</v>
      </c>
      <c r="B21" s="11" t="s">
        <v>23</v>
      </c>
      <c r="C21" s="8" t="s">
        <v>65</v>
      </c>
      <c r="D21" s="1">
        <v>13</v>
      </c>
      <c r="E21" s="3">
        <v>15780</v>
      </c>
      <c r="F21" s="3">
        <f t="shared" si="3"/>
        <v>205140</v>
      </c>
      <c r="G21" s="19"/>
      <c r="H21" s="19"/>
      <c r="I21" s="19"/>
      <c r="J21" s="19"/>
      <c r="K21" s="19"/>
      <c r="L21" s="19"/>
      <c r="M21" s="19"/>
      <c r="N21" s="19"/>
      <c r="O21" s="35">
        <v>294370</v>
      </c>
      <c r="P21" s="35">
        <f t="shared" si="0"/>
        <v>3826810</v>
      </c>
      <c r="Q21" s="35">
        <v>294409</v>
      </c>
      <c r="R21" s="34">
        <f t="shared" si="1"/>
        <v>3827317</v>
      </c>
      <c r="S21" s="27">
        <v>15438</v>
      </c>
      <c r="T21" s="27">
        <f>D21*S21</f>
        <v>200694</v>
      </c>
      <c r="U21" s="19"/>
      <c r="V21" s="19"/>
    </row>
    <row r="22" spans="1:22" ht="45" customHeight="1" x14ac:dyDescent="0.25">
      <c r="A22" s="5">
        <v>19</v>
      </c>
      <c r="B22" s="2" t="s">
        <v>24</v>
      </c>
      <c r="C22" s="8" t="s">
        <v>65</v>
      </c>
      <c r="D22" s="1">
        <v>11</v>
      </c>
      <c r="E22" s="3">
        <v>10379</v>
      </c>
      <c r="F22" s="3">
        <f t="shared" si="3"/>
        <v>114169</v>
      </c>
      <c r="G22" s="19"/>
      <c r="H22" s="19"/>
      <c r="I22" s="19"/>
      <c r="J22" s="19"/>
      <c r="K22" s="19"/>
      <c r="L22" s="19"/>
      <c r="M22" s="19"/>
      <c r="N22" s="19"/>
      <c r="O22" s="35">
        <v>294370</v>
      </c>
      <c r="P22" s="35">
        <f t="shared" si="0"/>
        <v>3238070</v>
      </c>
      <c r="Q22" s="35">
        <v>294409</v>
      </c>
      <c r="R22" s="34">
        <f t="shared" si="1"/>
        <v>3238499</v>
      </c>
      <c r="S22" s="27">
        <v>9524</v>
      </c>
      <c r="T22" s="27">
        <f>D22*S22</f>
        <v>104764</v>
      </c>
      <c r="U22" s="19"/>
      <c r="V22" s="19"/>
    </row>
    <row r="23" spans="1:22" ht="248.25" customHeight="1" x14ac:dyDescent="0.25">
      <c r="A23" s="5">
        <v>20</v>
      </c>
      <c r="B23" s="11" t="s">
        <v>25</v>
      </c>
      <c r="C23" s="8" t="s">
        <v>5</v>
      </c>
      <c r="D23" s="1">
        <v>7</v>
      </c>
      <c r="E23" s="3">
        <v>158161</v>
      </c>
      <c r="F23" s="3">
        <f t="shared" si="3"/>
        <v>1107127</v>
      </c>
      <c r="G23" s="19"/>
      <c r="H23" s="19"/>
      <c r="I23" s="19"/>
      <c r="J23" s="19"/>
      <c r="K23" s="29"/>
      <c r="L23" s="29"/>
      <c r="M23" s="27">
        <v>150631</v>
      </c>
      <c r="N23" s="27">
        <f>D23*M23</f>
        <v>1054417</v>
      </c>
      <c r="O23" s="35">
        <v>294370</v>
      </c>
      <c r="P23" s="35">
        <f t="shared" si="0"/>
        <v>2060590</v>
      </c>
      <c r="Q23" s="35">
        <v>294409</v>
      </c>
      <c r="R23" s="34">
        <f t="shared" si="1"/>
        <v>2060863</v>
      </c>
      <c r="S23" s="19"/>
      <c r="T23" s="19"/>
      <c r="U23" s="19"/>
      <c r="V23" s="19"/>
    </row>
    <row r="24" spans="1:22" ht="39" x14ac:dyDescent="0.25">
      <c r="A24" s="5">
        <v>21</v>
      </c>
      <c r="B24" s="10" t="s">
        <v>26</v>
      </c>
      <c r="C24" s="5" t="s">
        <v>65</v>
      </c>
      <c r="D24" s="1">
        <v>12</v>
      </c>
      <c r="E24" s="3">
        <v>83353</v>
      </c>
      <c r="F24" s="3">
        <f t="shared" si="3"/>
        <v>1000236</v>
      </c>
      <c r="G24" s="19"/>
      <c r="H24" s="19"/>
      <c r="I24" s="27">
        <v>83353</v>
      </c>
      <c r="J24" s="27">
        <f>D24*I24</f>
        <v>1000236</v>
      </c>
      <c r="K24" s="19"/>
      <c r="L24" s="19"/>
      <c r="M24" s="19"/>
      <c r="N24" s="19"/>
      <c r="O24" s="35">
        <v>294370</v>
      </c>
      <c r="P24" s="35">
        <f t="shared" si="0"/>
        <v>3532440</v>
      </c>
      <c r="Q24" s="35">
        <v>294409</v>
      </c>
      <c r="R24" s="34">
        <f t="shared" si="1"/>
        <v>3532908</v>
      </c>
      <c r="S24" s="19"/>
      <c r="T24" s="19"/>
      <c r="U24" s="19"/>
      <c r="V24" s="19"/>
    </row>
    <row r="25" spans="1:22" ht="64.5" x14ac:dyDescent="0.25">
      <c r="A25" s="5">
        <v>22</v>
      </c>
      <c r="B25" s="10" t="s">
        <v>27</v>
      </c>
      <c r="C25" s="5" t="s">
        <v>66</v>
      </c>
      <c r="D25" s="1">
        <v>19</v>
      </c>
      <c r="E25" s="3">
        <v>4500</v>
      </c>
      <c r="F25" s="3">
        <f t="shared" si="3"/>
        <v>85500</v>
      </c>
      <c r="G25" s="19"/>
      <c r="H25" s="19"/>
      <c r="I25" s="19"/>
      <c r="J25" s="19"/>
      <c r="K25" s="27">
        <v>4000</v>
      </c>
      <c r="L25" s="27">
        <f>D25*K25</f>
        <v>76000</v>
      </c>
      <c r="M25" s="19"/>
      <c r="N25" s="19"/>
      <c r="O25" s="35">
        <v>767000</v>
      </c>
      <c r="P25" s="35">
        <f t="shared" si="0"/>
        <v>14573000</v>
      </c>
      <c r="Q25" s="35">
        <v>767100</v>
      </c>
      <c r="R25" s="34">
        <f t="shared" si="1"/>
        <v>14574900</v>
      </c>
      <c r="S25" s="19"/>
      <c r="T25" s="19"/>
      <c r="U25" s="19"/>
      <c r="V25" s="19"/>
    </row>
    <row r="26" spans="1:22" ht="39" x14ac:dyDescent="0.25">
      <c r="A26" s="5">
        <v>23</v>
      </c>
      <c r="B26" s="10" t="s">
        <v>28</v>
      </c>
      <c r="C26" s="5" t="s">
        <v>66</v>
      </c>
      <c r="D26" s="1">
        <v>27</v>
      </c>
      <c r="E26" s="3">
        <v>7500</v>
      </c>
      <c r="F26" s="3">
        <f t="shared" si="3"/>
        <v>202500</v>
      </c>
      <c r="G26" s="19">
        <v>7500</v>
      </c>
      <c r="H26" s="19">
        <f>D26*G26</f>
        <v>202500</v>
      </c>
      <c r="I26" s="19"/>
      <c r="J26" s="19"/>
      <c r="K26" s="27">
        <v>6500</v>
      </c>
      <c r="L26" s="27">
        <f>D26*K26</f>
        <v>175500</v>
      </c>
      <c r="M26" s="19"/>
      <c r="N26" s="19"/>
      <c r="O26" s="35">
        <v>1174700</v>
      </c>
      <c r="P26" s="35">
        <f t="shared" si="0"/>
        <v>31716900</v>
      </c>
      <c r="Q26" s="35">
        <v>1174833</v>
      </c>
      <c r="R26" s="34">
        <f t="shared" si="1"/>
        <v>31720491</v>
      </c>
      <c r="S26" s="19"/>
      <c r="T26" s="19"/>
      <c r="U26" s="19"/>
      <c r="V26" s="19"/>
    </row>
    <row r="27" spans="1:22" ht="26.25" x14ac:dyDescent="0.25">
      <c r="A27" s="5">
        <v>24</v>
      </c>
      <c r="B27" s="10" t="s">
        <v>29</v>
      </c>
      <c r="C27" s="8" t="s">
        <v>5</v>
      </c>
      <c r="D27" s="6">
        <v>2</v>
      </c>
      <c r="E27" s="7">
        <v>1706647</v>
      </c>
      <c r="F27" s="3">
        <f t="shared" si="3"/>
        <v>3413294</v>
      </c>
      <c r="G27" s="19"/>
      <c r="H27" s="19"/>
      <c r="I27" s="19"/>
      <c r="J27" s="19"/>
      <c r="K27" s="19"/>
      <c r="L27" s="19"/>
      <c r="M27" s="19"/>
      <c r="N27" s="19"/>
      <c r="O27" s="35">
        <v>1174700</v>
      </c>
      <c r="P27" s="35">
        <f t="shared" si="0"/>
        <v>2349400</v>
      </c>
      <c r="Q27" s="35">
        <v>1174833</v>
      </c>
      <c r="R27" s="34">
        <f t="shared" si="1"/>
        <v>2349666</v>
      </c>
      <c r="S27" s="19"/>
      <c r="T27" s="19"/>
      <c r="U27" s="27">
        <v>1502000</v>
      </c>
      <c r="V27" s="27">
        <f>D27*U27</f>
        <v>3004000</v>
      </c>
    </row>
    <row r="28" spans="1:22" ht="66" customHeight="1" x14ac:dyDescent="0.25">
      <c r="A28" s="5">
        <v>25</v>
      </c>
      <c r="B28" s="11" t="s">
        <v>30</v>
      </c>
      <c r="C28" s="5" t="s">
        <v>66</v>
      </c>
      <c r="D28" s="1">
        <v>12</v>
      </c>
      <c r="E28" s="3">
        <v>61000</v>
      </c>
      <c r="F28" s="3">
        <f t="shared" si="3"/>
        <v>732000</v>
      </c>
      <c r="G28" s="19"/>
      <c r="H28" s="19"/>
      <c r="I28" s="27">
        <v>61000</v>
      </c>
      <c r="J28" s="27">
        <f>D28*I28</f>
        <v>732000</v>
      </c>
      <c r="K28" s="19"/>
      <c r="L28" s="19"/>
      <c r="M28" s="19"/>
      <c r="N28" s="19"/>
      <c r="O28" s="35">
        <v>800000</v>
      </c>
      <c r="P28" s="35">
        <f t="shared" si="0"/>
        <v>9600000</v>
      </c>
      <c r="Q28" s="35">
        <v>800039</v>
      </c>
      <c r="R28" s="34">
        <f t="shared" si="1"/>
        <v>9600468</v>
      </c>
      <c r="S28" s="19"/>
      <c r="T28" s="19"/>
      <c r="U28" s="19"/>
      <c r="V28" s="19"/>
    </row>
    <row r="29" spans="1:22" ht="39" x14ac:dyDescent="0.25">
      <c r="A29" s="5">
        <v>26</v>
      </c>
      <c r="B29" s="10" t="s">
        <v>31</v>
      </c>
      <c r="C29" s="5" t="s">
        <v>66</v>
      </c>
      <c r="D29" s="1">
        <v>35</v>
      </c>
      <c r="E29" s="3">
        <v>2500</v>
      </c>
      <c r="F29" s="3">
        <f t="shared" si="3"/>
        <v>87500</v>
      </c>
      <c r="G29" s="19"/>
      <c r="H29" s="19"/>
      <c r="I29" s="19"/>
      <c r="J29" s="19"/>
      <c r="K29" s="27">
        <v>2200</v>
      </c>
      <c r="L29" s="27">
        <f>D29*K29</f>
        <v>77000</v>
      </c>
      <c r="M29" s="19"/>
      <c r="N29" s="19"/>
      <c r="O29" s="35">
        <v>1970900</v>
      </c>
      <c r="P29" s="35">
        <f t="shared" si="0"/>
        <v>68981500</v>
      </c>
      <c r="Q29" s="35">
        <v>1970951</v>
      </c>
      <c r="R29" s="34">
        <f t="shared" si="1"/>
        <v>68983285</v>
      </c>
      <c r="S29" s="19"/>
      <c r="T29" s="19"/>
      <c r="U29" s="19"/>
      <c r="V29" s="19"/>
    </row>
    <row r="30" spans="1:22" ht="26.25" x14ac:dyDescent="0.25">
      <c r="A30" s="5">
        <v>27</v>
      </c>
      <c r="B30" s="10" t="s">
        <v>32</v>
      </c>
      <c r="C30" s="9" t="s">
        <v>5</v>
      </c>
      <c r="D30" s="1">
        <v>2</v>
      </c>
      <c r="E30" s="3">
        <v>970164</v>
      </c>
      <c r="F30" s="3">
        <f t="shared" si="3"/>
        <v>1940328</v>
      </c>
      <c r="G30" s="19"/>
      <c r="H30" s="19"/>
      <c r="I30" s="19"/>
      <c r="J30" s="19"/>
      <c r="K30" s="19"/>
      <c r="L30" s="19"/>
      <c r="M30" s="19"/>
      <c r="N30" s="19"/>
      <c r="O30" s="35">
        <v>1970900</v>
      </c>
      <c r="P30" s="35">
        <f t="shared" si="0"/>
        <v>3941800</v>
      </c>
      <c r="Q30" s="35">
        <v>1970951</v>
      </c>
      <c r="R30" s="34">
        <f t="shared" si="1"/>
        <v>3941902</v>
      </c>
      <c r="S30" s="19"/>
      <c r="T30" s="19"/>
      <c r="U30" s="27">
        <v>870000</v>
      </c>
      <c r="V30" s="27">
        <f>D30*U30</f>
        <v>1740000</v>
      </c>
    </row>
    <row r="31" spans="1:22" ht="26.25" x14ac:dyDescent="0.25">
      <c r="A31" s="5">
        <v>28</v>
      </c>
      <c r="B31" s="10" t="s">
        <v>33</v>
      </c>
      <c r="C31" s="9" t="s">
        <v>5</v>
      </c>
      <c r="D31" s="1">
        <v>2</v>
      </c>
      <c r="E31" s="3">
        <v>970164</v>
      </c>
      <c r="F31" s="3">
        <f t="shared" si="3"/>
        <v>1940328</v>
      </c>
      <c r="G31" s="19"/>
      <c r="H31" s="19"/>
      <c r="I31" s="19"/>
      <c r="J31" s="19"/>
      <c r="K31" s="19"/>
      <c r="L31" s="19"/>
      <c r="M31" s="19"/>
      <c r="N31" s="19"/>
      <c r="O31" s="35"/>
      <c r="P31" s="35"/>
      <c r="Q31" s="35"/>
      <c r="R31" s="35"/>
      <c r="S31" s="19"/>
      <c r="T31" s="19"/>
      <c r="U31" s="27">
        <v>870000</v>
      </c>
      <c r="V31" s="27">
        <f>D31*U31</f>
        <v>1740000</v>
      </c>
    </row>
    <row r="32" spans="1:22" ht="28.5" customHeight="1" x14ac:dyDescent="0.25">
      <c r="A32" s="5">
        <v>29</v>
      </c>
      <c r="B32" s="10" t="s">
        <v>34</v>
      </c>
      <c r="C32" s="9" t="s">
        <v>5</v>
      </c>
      <c r="D32" s="1">
        <v>7</v>
      </c>
      <c r="E32" s="3">
        <v>333595</v>
      </c>
      <c r="F32" s="3">
        <f t="shared" si="3"/>
        <v>2335165</v>
      </c>
      <c r="G32" s="19"/>
      <c r="H32" s="19"/>
      <c r="I32" s="19"/>
      <c r="J32" s="19"/>
      <c r="K32" s="19"/>
      <c r="L32" s="19"/>
      <c r="M32" s="19"/>
      <c r="N32" s="19"/>
      <c r="O32" s="35"/>
      <c r="P32" s="35"/>
      <c r="Q32" s="35"/>
      <c r="R32" s="35"/>
      <c r="S32" s="19"/>
      <c r="T32" s="19"/>
      <c r="U32" s="19"/>
      <c r="V32" s="19"/>
    </row>
    <row r="33" spans="1:22" ht="29.25" customHeight="1" x14ac:dyDescent="0.25">
      <c r="A33" s="5">
        <v>30</v>
      </c>
      <c r="B33" s="10" t="s">
        <v>35</v>
      </c>
      <c r="C33" s="9" t="s">
        <v>5</v>
      </c>
      <c r="D33" s="1">
        <v>2</v>
      </c>
      <c r="E33" s="3">
        <v>970164</v>
      </c>
      <c r="F33" s="3">
        <f t="shared" si="3"/>
        <v>1940328</v>
      </c>
      <c r="G33" s="19"/>
      <c r="H33" s="19"/>
      <c r="I33" s="19"/>
      <c r="J33" s="19"/>
      <c r="K33" s="19"/>
      <c r="L33" s="19"/>
      <c r="M33" s="19"/>
      <c r="N33" s="19"/>
      <c r="O33" s="35"/>
      <c r="P33" s="35"/>
      <c r="Q33" s="35"/>
      <c r="R33" s="35"/>
      <c r="S33" s="19"/>
      <c r="T33" s="19"/>
      <c r="U33" s="27">
        <v>870000</v>
      </c>
      <c r="V33" s="27">
        <f>D33*U33</f>
        <v>1740000</v>
      </c>
    </row>
    <row r="34" spans="1:22" ht="26.25" x14ac:dyDescent="0.25">
      <c r="A34" s="5">
        <v>31</v>
      </c>
      <c r="B34" s="10" t="s">
        <v>36</v>
      </c>
      <c r="C34" s="9" t="s">
        <v>5</v>
      </c>
      <c r="D34" s="1">
        <v>2</v>
      </c>
      <c r="E34" s="3">
        <v>589857</v>
      </c>
      <c r="F34" s="3">
        <f t="shared" si="3"/>
        <v>1179714</v>
      </c>
      <c r="G34" s="19"/>
      <c r="H34" s="19"/>
      <c r="I34" s="19"/>
      <c r="J34" s="19"/>
      <c r="K34" s="19"/>
      <c r="L34" s="19"/>
      <c r="M34" s="19"/>
      <c r="N34" s="19"/>
      <c r="O34" s="35"/>
      <c r="P34" s="35"/>
      <c r="Q34" s="35"/>
      <c r="R34" s="35"/>
      <c r="S34" s="19"/>
      <c r="T34" s="19"/>
      <c r="U34" s="19"/>
      <c r="V34" s="19"/>
    </row>
    <row r="35" spans="1:22" ht="26.25" x14ac:dyDescent="0.25">
      <c r="A35" s="5">
        <v>32</v>
      </c>
      <c r="B35" s="10" t="s">
        <v>37</v>
      </c>
      <c r="C35" s="9" t="s">
        <v>5</v>
      </c>
      <c r="D35" s="1">
        <v>4</v>
      </c>
      <c r="E35" s="3">
        <v>589857</v>
      </c>
      <c r="F35" s="3">
        <f t="shared" si="3"/>
        <v>2359428</v>
      </c>
      <c r="G35" s="19"/>
      <c r="H35" s="19"/>
      <c r="I35" s="19"/>
      <c r="J35" s="19"/>
      <c r="K35" s="19"/>
      <c r="L35" s="19"/>
      <c r="M35" s="19"/>
      <c r="N35" s="19"/>
      <c r="O35" s="35"/>
      <c r="P35" s="35"/>
      <c r="Q35" s="35"/>
      <c r="R35" s="35"/>
      <c r="S35" s="19"/>
      <c r="T35" s="19"/>
      <c r="U35" s="19"/>
      <c r="V35" s="19"/>
    </row>
    <row r="36" spans="1:22" ht="38.25" customHeight="1" x14ac:dyDescent="0.25">
      <c r="A36" s="5">
        <v>33</v>
      </c>
      <c r="B36" s="11" t="s">
        <v>38</v>
      </c>
      <c r="C36" s="9" t="s">
        <v>65</v>
      </c>
      <c r="D36" s="1">
        <v>6</v>
      </c>
      <c r="E36" s="3">
        <v>132139</v>
      </c>
      <c r="F36" s="3">
        <f t="shared" si="3"/>
        <v>792834</v>
      </c>
      <c r="G36" s="19"/>
      <c r="H36" s="19"/>
      <c r="I36" s="19"/>
      <c r="J36" s="19"/>
      <c r="K36" s="19"/>
      <c r="L36" s="19"/>
      <c r="M36" s="19"/>
      <c r="N36" s="19"/>
      <c r="O36" s="35"/>
      <c r="P36" s="35"/>
      <c r="Q36" s="35"/>
      <c r="R36" s="35"/>
      <c r="S36" s="19"/>
      <c r="T36" s="19"/>
      <c r="U36" s="19"/>
      <c r="V36" s="19"/>
    </row>
    <row r="37" spans="1:22" ht="26.25" x14ac:dyDescent="0.25">
      <c r="A37" s="5">
        <v>34</v>
      </c>
      <c r="B37" s="10" t="s">
        <v>39</v>
      </c>
      <c r="C37" s="9" t="s">
        <v>5</v>
      </c>
      <c r="D37" s="1">
        <v>2</v>
      </c>
      <c r="E37" s="3">
        <v>970164</v>
      </c>
      <c r="F37" s="3">
        <f t="shared" si="3"/>
        <v>1940328</v>
      </c>
      <c r="G37" s="19"/>
      <c r="H37" s="19"/>
      <c r="I37" s="19"/>
      <c r="J37" s="19"/>
      <c r="K37" s="19"/>
      <c r="L37" s="19"/>
      <c r="M37" s="19"/>
      <c r="N37" s="19"/>
      <c r="O37" s="35"/>
      <c r="P37" s="35"/>
      <c r="Q37" s="35"/>
      <c r="R37" s="35"/>
      <c r="S37" s="19"/>
      <c r="T37" s="19"/>
      <c r="U37" s="27">
        <v>870000</v>
      </c>
      <c r="V37" s="27">
        <f>D37*U37</f>
        <v>1740000</v>
      </c>
    </row>
    <row r="38" spans="1:22" ht="39" customHeight="1" x14ac:dyDescent="0.25">
      <c r="A38" s="5">
        <v>35</v>
      </c>
      <c r="B38" s="11" t="s">
        <v>40</v>
      </c>
      <c r="C38" s="4" t="s">
        <v>67</v>
      </c>
      <c r="D38" s="1">
        <v>6</v>
      </c>
      <c r="E38" s="3">
        <v>333595</v>
      </c>
      <c r="F38" s="3">
        <f t="shared" si="3"/>
        <v>2001570</v>
      </c>
      <c r="G38" s="19"/>
      <c r="H38" s="19"/>
      <c r="I38" s="19"/>
      <c r="J38" s="19"/>
      <c r="K38" s="19"/>
      <c r="L38" s="19"/>
      <c r="M38" s="19"/>
      <c r="N38" s="19"/>
      <c r="O38" s="35"/>
      <c r="P38" s="35"/>
      <c r="Q38" s="35"/>
      <c r="R38" s="35"/>
      <c r="S38" s="19"/>
      <c r="T38" s="19"/>
      <c r="U38" s="19"/>
      <c r="V38" s="19"/>
    </row>
    <row r="39" spans="1:22" ht="172.5" customHeight="1" x14ac:dyDescent="0.25">
      <c r="A39" s="5">
        <v>36</v>
      </c>
      <c r="B39" s="11" t="s">
        <v>41</v>
      </c>
      <c r="C39" s="5" t="s">
        <v>5</v>
      </c>
      <c r="D39" s="1">
        <v>5</v>
      </c>
      <c r="E39" s="3">
        <v>6400</v>
      </c>
      <c r="F39" s="3">
        <f t="shared" si="3"/>
        <v>32000</v>
      </c>
      <c r="G39" s="19"/>
      <c r="H39" s="19"/>
      <c r="I39" s="19"/>
      <c r="J39" s="19"/>
      <c r="K39" s="29"/>
      <c r="L39" s="29"/>
      <c r="M39" s="27">
        <v>6360</v>
      </c>
      <c r="N39" s="27">
        <f>D39*M39</f>
        <v>31800</v>
      </c>
      <c r="O39" s="35"/>
      <c r="P39" s="35"/>
      <c r="Q39" s="35"/>
      <c r="R39" s="35"/>
      <c r="S39" s="19"/>
      <c r="T39" s="19"/>
      <c r="U39" s="19"/>
      <c r="V39" s="19"/>
    </row>
    <row r="40" spans="1:22" ht="204" customHeight="1" x14ac:dyDescent="0.25">
      <c r="A40" s="5">
        <v>37</v>
      </c>
      <c r="B40" s="11" t="s">
        <v>42</v>
      </c>
      <c r="C40" s="5" t="s">
        <v>65</v>
      </c>
      <c r="D40" s="1">
        <v>5</v>
      </c>
      <c r="E40" s="3">
        <v>88200</v>
      </c>
      <c r="F40" s="3">
        <f t="shared" si="3"/>
        <v>441000</v>
      </c>
      <c r="G40" s="19"/>
      <c r="H40" s="19"/>
      <c r="I40" s="19"/>
      <c r="J40" s="19"/>
      <c r="K40" s="29"/>
      <c r="L40" s="29"/>
      <c r="M40" s="27">
        <v>88160</v>
      </c>
      <c r="N40" s="27">
        <f>D40*M40</f>
        <v>440800</v>
      </c>
      <c r="O40" s="35"/>
      <c r="P40" s="35"/>
      <c r="Q40" s="35"/>
      <c r="R40" s="35"/>
      <c r="S40" s="19"/>
      <c r="T40" s="19"/>
      <c r="U40" s="19"/>
      <c r="V40" s="19"/>
    </row>
    <row r="41" spans="1:22" ht="192" customHeight="1" x14ac:dyDescent="0.25">
      <c r="A41" s="5">
        <v>38</v>
      </c>
      <c r="B41" s="11" t="s">
        <v>43</v>
      </c>
      <c r="C41" s="5" t="s">
        <v>65</v>
      </c>
      <c r="D41" s="1">
        <v>6</v>
      </c>
      <c r="E41" s="3">
        <v>92130</v>
      </c>
      <c r="F41" s="3">
        <f t="shared" si="3"/>
        <v>552780</v>
      </c>
      <c r="G41" s="19"/>
      <c r="H41" s="19"/>
      <c r="I41" s="19"/>
      <c r="J41" s="19"/>
      <c r="K41" s="29"/>
      <c r="L41" s="29"/>
      <c r="M41" s="27">
        <v>91916</v>
      </c>
      <c r="N41" s="27">
        <f>D41*M41</f>
        <v>551496</v>
      </c>
      <c r="O41" s="35"/>
      <c r="P41" s="35"/>
      <c r="Q41" s="35"/>
      <c r="R41" s="35"/>
      <c r="S41" s="19"/>
      <c r="T41" s="19"/>
      <c r="U41" s="19"/>
      <c r="V41" s="19"/>
    </row>
    <row r="42" spans="1:22" ht="26.25" x14ac:dyDescent="0.25">
      <c r="A42" s="5">
        <v>39</v>
      </c>
      <c r="B42" s="10" t="s">
        <v>44</v>
      </c>
      <c r="C42" s="5" t="s">
        <v>65</v>
      </c>
      <c r="D42" s="1">
        <v>15</v>
      </c>
      <c r="E42" s="3">
        <v>144411</v>
      </c>
      <c r="F42" s="3">
        <f t="shared" si="3"/>
        <v>2166165</v>
      </c>
      <c r="G42" s="19"/>
      <c r="H42" s="19"/>
      <c r="I42" s="19"/>
      <c r="J42" s="19"/>
      <c r="K42" s="19"/>
      <c r="L42" s="19"/>
      <c r="M42" s="19"/>
      <c r="N42" s="19"/>
      <c r="O42" s="35"/>
      <c r="P42" s="35"/>
      <c r="Q42" s="35"/>
      <c r="R42" s="35"/>
      <c r="S42" s="19"/>
      <c r="T42" s="19"/>
      <c r="U42" s="19"/>
      <c r="V42" s="19"/>
    </row>
    <row r="43" spans="1:22" ht="39" x14ac:dyDescent="0.25">
      <c r="A43" s="5">
        <v>40</v>
      </c>
      <c r="B43" s="10" t="s">
        <v>45</v>
      </c>
      <c r="C43" s="5" t="s">
        <v>66</v>
      </c>
      <c r="D43" s="1">
        <v>47</v>
      </c>
      <c r="E43" s="3">
        <v>17300</v>
      </c>
      <c r="F43" s="3">
        <f t="shared" si="3"/>
        <v>813100</v>
      </c>
      <c r="G43" s="19"/>
      <c r="H43" s="19"/>
      <c r="I43" s="19"/>
      <c r="J43" s="19"/>
      <c r="K43" s="19"/>
      <c r="L43" s="19"/>
      <c r="M43" s="19"/>
      <c r="N43" s="19"/>
      <c r="O43" s="35"/>
      <c r="P43" s="35"/>
      <c r="Q43" s="35"/>
      <c r="R43" s="35"/>
      <c r="S43" s="27">
        <v>15844</v>
      </c>
      <c r="T43" s="27">
        <f>D43*S43</f>
        <v>744668</v>
      </c>
      <c r="U43" s="19"/>
      <c r="V43" s="19"/>
    </row>
    <row r="44" spans="1:22" ht="202.5" customHeight="1" x14ac:dyDescent="0.25">
      <c r="A44" s="5">
        <v>41</v>
      </c>
      <c r="B44" s="11" t="s">
        <v>46</v>
      </c>
      <c r="C44" s="8" t="s">
        <v>66</v>
      </c>
      <c r="D44" s="6">
        <v>34</v>
      </c>
      <c r="E44" s="7">
        <v>12840</v>
      </c>
      <c r="F44" s="3">
        <f t="shared" si="3"/>
        <v>436560</v>
      </c>
      <c r="G44" s="19"/>
      <c r="H44" s="19"/>
      <c r="I44" s="19"/>
      <c r="J44" s="19"/>
      <c r="K44" s="29"/>
      <c r="L44" s="29"/>
      <c r="M44" s="27">
        <v>12729</v>
      </c>
      <c r="N44" s="27">
        <f>D44*M44</f>
        <v>432786</v>
      </c>
      <c r="O44" s="35"/>
      <c r="P44" s="35"/>
      <c r="Q44" s="35"/>
      <c r="R44" s="35"/>
      <c r="S44" s="19"/>
      <c r="T44" s="19"/>
      <c r="U44" s="19"/>
      <c r="V44" s="19"/>
    </row>
    <row r="45" spans="1:22" ht="64.5" x14ac:dyDescent="0.25">
      <c r="A45" s="5">
        <v>42</v>
      </c>
      <c r="B45" s="10" t="s">
        <v>47</v>
      </c>
      <c r="C45" s="5" t="s">
        <v>66</v>
      </c>
      <c r="D45" s="1">
        <v>7</v>
      </c>
      <c r="E45" s="3">
        <v>294409</v>
      </c>
      <c r="F45" s="3">
        <f t="shared" si="3"/>
        <v>2060863</v>
      </c>
      <c r="G45" s="19"/>
      <c r="H45" s="19"/>
      <c r="I45" s="19"/>
      <c r="J45" s="19"/>
      <c r="K45" s="19"/>
      <c r="L45" s="19"/>
      <c r="M45" s="19"/>
      <c r="N45" s="19"/>
      <c r="O45" s="35"/>
      <c r="P45" s="35"/>
      <c r="Q45" s="35"/>
      <c r="R45" s="35"/>
      <c r="S45" s="19"/>
      <c r="T45" s="19"/>
      <c r="U45" s="19"/>
      <c r="V45" s="19"/>
    </row>
    <row r="46" spans="1:22" ht="64.5" x14ac:dyDescent="0.25">
      <c r="A46" s="5">
        <v>43</v>
      </c>
      <c r="B46" s="10" t="s">
        <v>48</v>
      </c>
      <c r="C46" s="5" t="s">
        <v>66</v>
      </c>
      <c r="D46" s="1">
        <v>8</v>
      </c>
      <c r="E46" s="3">
        <v>294409</v>
      </c>
      <c r="F46" s="3">
        <f t="shared" si="3"/>
        <v>2355272</v>
      </c>
      <c r="G46" s="19"/>
      <c r="H46" s="19"/>
      <c r="I46" s="19"/>
      <c r="J46" s="19"/>
      <c r="K46" s="19"/>
      <c r="L46" s="19"/>
      <c r="M46" s="19"/>
      <c r="N46" s="19"/>
      <c r="O46" s="35"/>
      <c r="P46" s="35"/>
      <c r="Q46" s="35"/>
      <c r="R46" s="35"/>
      <c r="S46" s="19"/>
      <c r="T46" s="19"/>
      <c r="U46" s="19"/>
      <c r="V46" s="19"/>
    </row>
    <row r="47" spans="1:22" ht="64.5" x14ac:dyDescent="0.25">
      <c r="A47" s="5">
        <v>44</v>
      </c>
      <c r="B47" s="10" t="s">
        <v>49</v>
      </c>
      <c r="C47" s="5" t="s">
        <v>66</v>
      </c>
      <c r="D47" s="1">
        <v>8</v>
      </c>
      <c r="E47" s="3">
        <v>294409</v>
      </c>
      <c r="F47" s="3">
        <f t="shared" si="3"/>
        <v>2355272</v>
      </c>
      <c r="G47" s="19"/>
      <c r="H47" s="19"/>
      <c r="I47" s="19"/>
      <c r="J47" s="19"/>
      <c r="K47" s="19"/>
      <c r="L47" s="19"/>
      <c r="M47" s="19"/>
      <c r="N47" s="19"/>
      <c r="O47" s="35"/>
      <c r="P47" s="35"/>
      <c r="Q47" s="35"/>
      <c r="R47" s="35"/>
      <c r="S47" s="19"/>
      <c r="T47" s="19"/>
      <c r="U47" s="19"/>
      <c r="V47" s="19"/>
    </row>
    <row r="48" spans="1:22" ht="64.5" x14ac:dyDescent="0.25">
      <c r="A48" s="5">
        <v>45</v>
      </c>
      <c r="B48" s="10" t="s">
        <v>50</v>
      </c>
      <c r="C48" s="5" t="s">
        <v>66</v>
      </c>
      <c r="D48" s="1">
        <v>7</v>
      </c>
      <c r="E48" s="3">
        <v>294409</v>
      </c>
      <c r="F48" s="3">
        <f t="shared" si="3"/>
        <v>2060863</v>
      </c>
      <c r="G48" s="19"/>
      <c r="H48" s="19"/>
      <c r="I48" s="19"/>
      <c r="J48" s="19"/>
      <c r="K48" s="19"/>
      <c r="L48" s="19"/>
      <c r="M48" s="19"/>
      <c r="N48" s="19"/>
      <c r="O48" s="35"/>
      <c r="P48" s="35"/>
      <c r="Q48" s="35"/>
      <c r="R48" s="35"/>
      <c r="S48" s="19"/>
      <c r="T48" s="19"/>
      <c r="U48" s="19"/>
      <c r="V48" s="19"/>
    </row>
    <row r="49" spans="1:22" ht="51.75" x14ac:dyDescent="0.25">
      <c r="A49" s="5">
        <v>46</v>
      </c>
      <c r="B49" s="10" t="s">
        <v>51</v>
      </c>
      <c r="C49" s="5" t="s">
        <v>5</v>
      </c>
      <c r="D49" s="1">
        <v>35</v>
      </c>
      <c r="E49" s="3">
        <v>93700</v>
      </c>
      <c r="F49" s="3">
        <f t="shared" si="3"/>
        <v>3279500</v>
      </c>
      <c r="G49" s="19"/>
      <c r="H49" s="19"/>
      <c r="I49" s="19"/>
      <c r="J49" s="19"/>
      <c r="K49" s="29"/>
      <c r="L49" s="29"/>
      <c r="M49" s="27">
        <v>93403</v>
      </c>
      <c r="N49" s="27">
        <f>D49*M49</f>
        <v>3269105</v>
      </c>
      <c r="O49" s="35"/>
      <c r="P49" s="35"/>
      <c r="Q49" s="35"/>
      <c r="R49" s="35"/>
      <c r="S49" s="19"/>
      <c r="T49" s="19"/>
      <c r="U49" s="19"/>
      <c r="V49" s="19"/>
    </row>
    <row r="50" spans="1:22" ht="49.5" customHeight="1" x14ac:dyDescent="0.25">
      <c r="A50" s="5">
        <v>47</v>
      </c>
      <c r="B50" s="11" t="s">
        <v>52</v>
      </c>
      <c r="C50" s="5" t="s">
        <v>5</v>
      </c>
      <c r="D50" s="1">
        <v>2</v>
      </c>
      <c r="E50" s="3">
        <v>767100</v>
      </c>
      <c r="F50" s="3">
        <f t="shared" si="3"/>
        <v>1534200</v>
      </c>
      <c r="G50" s="19"/>
      <c r="H50" s="19"/>
      <c r="I50" s="19"/>
      <c r="J50" s="19"/>
      <c r="K50" s="29"/>
      <c r="L50" s="29"/>
      <c r="M50" s="19"/>
      <c r="N50" s="19"/>
      <c r="O50" s="35"/>
      <c r="P50" s="35"/>
      <c r="Q50" s="35"/>
      <c r="R50" s="35"/>
      <c r="S50" s="19"/>
      <c r="T50" s="19"/>
      <c r="U50" s="27">
        <v>720000</v>
      </c>
      <c r="V50" s="27">
        <f>D50*U50</f>
        <v>1440000</v>
      </c>
    </row>
    <row r="51" spans="1:22" ht="39" x14ac:dyDescent="0.25">
      <c r="A51" s="5">
        <v>48</v>
      </c>
      <c r="B51" s="10" t="s">
        <v>53</v>
      </c>
      <c r="C51" s="5" t="s">
        <v>65</v>
      </c>
      <c r="D51" s="1">
        <v>27</v>
      </c>
      <c r="E51" s="3">
        <v>176517</v>
      </c>
      <c r="F51" s="3">
        <f t="shared" si="3"/>
        <v>4765959</v>
      </c>
      <c r="G51" s="19"/>
      <c r="H51" s="19"/>
      <c r="I51" s="19"/>
      <c r="J51" s="19"/>
      <c r="K51" s="29"/>
      <c r="L51" s="29"/>
      <c r="M51" s="27">
        <v>174315</v>
      </c>
      <c r="N51" s="27">
        <f>D51*M51</f>
        <v>4706505</v>
      </c>
      <c r="O51" s="35"/>
      <c r="P51" s="35"/>
      <c r="Q51" s="35"/>
      <c r="R51" s="35"/>
      <c r="S51" s="19"/>
      <c r="T51" s="19"/>
      <c r="U51" s="19"/>
      <c r="V51" s="19"/>
    </row>
    <row r="52" spans="1:22" ht="76.5" x14ac:dyDescent="0.25">
      <c r="A52" s="5">
        <v>49</v>
      </c>
      <c r="B52" s="11" t="s">
        <v>54</v>
      </c>
      <c r="C52" s="5" t="s">
        <v>65</v>
      </c>
      <c r="D52" s="1">
        <v>40</v>
      </c>
      <c r="E52" s="3">
        <v>39627</v>
      </c>
      <c r="F52" s="3">
        <f t="shared" si="3"/>
        <v>1585080</v>
      </c>
      <c r="G52" s="19"/>
      <c r="H52" s="19"/>
      <c r="I52" s="19"/>
      <c r="J52" s="19"/>
      <c r="K52" s="29"/>
      <c r="L52" s="29"/>
      <c r="M52" s="27">
        <v>39600</v>
      </c>
      <c r="N52" s="27">
        <f>D52*M52</f>
        <v>1584000</v>
      </c>
      <c r="O52" s="35"/>
      <c r="P52" s="35"/>
      <c r="Q52" s="35"/>
      <c r="R52" s="35"/>
      <c r="S52" s="19"/>
      <c r="T52" s="19"/>
      <c r="U52" s="19"/>
      <c r="V52" s="19"/>
    </row>
    <row r="53" spans="1:22" ht="38.25" x14ac:dyDescent="0.25">
      <c r="A53" s="5">
        <v>50</v>
      </c>
      <c r="B53" s="11" t="s">
        <v>55</v>
      </c>
      <c r="C53" s="8" t="s">
        <v>66</v>
      </c>
      <c r="D53" s="6">
        <v>12</v>
      </c>
      <c r="E53" s="7">
        <v>37450</v>
      </c>
      <c r="F53" s="3">
        <f t="shared" si="3"/>
        <v>449400</v>
      </c>
      <c r="G53" s="19"/>
      <c r="H53" s="19"/>
      <c r="I53" s="27">
        <v>37450</v>
      </c>
      <c r="J53" s="27">
        <f>D53*I53</f>
        <v>449400</v>
      </c>
      <c r="K53" s="19"/>
      <c r="L53" s="19"/>
      <c r="M53" s="19"/>
      <c r="N53" s="19"/>
      <c r="O53" s="35"/>
      <c r="P53" s="35"/>
      <c r="Q53" s="35"/>
      <c r="R53" s="35"/>
      <c r="S53" s="19"/>
      <c r="T53" s="19"/>
      <c r="U53" s="19"/>
      <c r="V53" s="19"/>
    </row>
    <row r="54" spans="1:22" ht="78" customHeight="1" x14ac:dyDescent="0.25">
      <c r="A54" s="5">
        <v>51</v>
      </c>
      <c r="B54" s="11" t="s">
        <v>56</v>
      </c>
      <c r="C54" s="5" t="s">
        <v>5</v>
      </c>
      <c r="D54" s="1">
        <v>30</v>
      </c>
      <c r="E54" s="3">
        <v>145000</v>
      </c>
      <c r="F54" s="3">
        <f t="shared" si="3"/>
        <v>4350000</v>
      </c>
      <c r="G54" s="19"/>
      <c r="H54" s="19"/>
      <c r="I54" s="19"/>
      <c r="J54" s="19"/>
      <c r="K54" s="19"/>
      <c r="L54" s="19"/>
      <c r="M54" s="27">
        <v>144584</v>
      </c>
      <c r="N54" s="27">
        <f>D54*M54</f>
        <v>4337520</v>
      </c>
      <c r="O54" s="35"/>
      <c r="P54" s="35"/>
      <c r="Q54" s="35"/>
      <c r="R54" s="35"/>
      <c r="S54" s="19"/>
      <c r="T54" s="19"/>
      <c r="U54" s="19"/>
      <c r="V54" s="19"/>
    </row>
    <row r="55" spans="1:22" x14ac:dyDescent="0.25">
      <c r="A55" s="5">
        <v>52</v>
      </c>
      <c r="B55" s="10" t="s">
        <v>57</v>
      </c>
      <c r="C55" s="5" t="s">
        <v>5</v>
      </c>
      <c r="D55" s="1">
        <v>2</v>
      </c>
      <c r="E55" s="3">
        <v>1174833</v>
      </c>
      <c r="F55" s="3">
        <f t="shared" si="3"/>
        <v>2349666</v>
      </c>
      <c r="G55" s="19"/>
      <c r="H55" s="19"/>
      <c r="I55" s="19"/>
      <c r="J55" s="19"/>
      <c r="K55" s="19"/>
      <c r="L55" s="19"/>
      <c r="M55" s="19"/>
      <c r="N55" s="19"/>
      <c r="O55" s="35"/>
      <c r="P55" s="35"/>
      <c r="Q55" s="35"/>
      <c r="R55" s="35"/>
      <c r="S55" s="19"/>
      <c r="T55" s="19"/>
      <c r="U55" s="27">
        <v>980000</v>
      </c>
      <c r="V55" s="27">
        <f>D55*U55</f>
        <v>1960000</v>
      </c>
    </row>
    <row r="56" spans="1:22" x14ac:dyDescent="0.25">
      <c r="A56" s="5">
        <v>53</v>
      </c>
      <c r="B56" s="10" t="s">
        <v>58</v>
      </c>
      <c r="C56" s="5" t="s">
        <v>5</v>
      </c>
      <c r="D56" s="1">
        <v>2</v>
      </c>
      <c r="E56" s="3">
        <v>1174833</v>
      </c>
      <c r="F56" s="3">
        <f t="shared" si="3"/>
        <v>2349666</v>
      </c>
      <c r="G56" s="19"/>
      <c r="H56" s="19"/>
      <c r="I56" s="19"/>
      <c r="J56" s="19"/>
      <c r="K56" s="19"/>
      <c r="L56" s="19"/>
      <c r="M56" s="19"/>
      <c r="N56" s="19"/>
      <c r="O56" s="35"/>
      <c r="P56" s="35"/>
      <c r="Q56" s="35"/>
      <c r="R56" s="35"/>
      <c r="S56" s="19"/>
      <c r="T56" s="19"/>
      <c r="U56" s="27">
        <v>980000</v>
      </c>
      <c r="V56" s="27">
        <f>D56*U56</f>
        <v>1960000</v>
      </c>
    </row>
    <row r="57" spans="1:22" x14ac:dyDescent="0.25">
      <c r="A57" s="5">
        <v>54</v>
      </c>
      <c r="B57" s="10" t="s">
        <v>59</v>
      </c>
      <c r="C57" s="5" t="s">
        <v>5</v>
      </c>
      <c r="D57" s="1">
        <v>2</v>
      </c>
      <c r="E57" s="3">
        <v>800039</v>
      </c>
      <c r="F57" s="3">
        <f t="shared" si="3"/>
        <v>1600078</v>
      </c>
      <c r="G57" s="19"/>
      <c r="H57" s="19"/>
      <c r="I57" s="19"/>
      <c r="J57" s="19"/>
      <c r="K57" s="19"/>
      <c r="L57" s="19"/>
      <c r="M57" s="19"/>
      <c r="N57" s="19"/>
      <c r="O57" s="35"/>
      <c r="P57" s="35"/>
      <c r="Q57" s="35"/>
      <c r="R57" s="35"/>
      <c r="S57" s="19"/>
      <c r="T57" s="19"/>
      <c r="U57" s="27">
        <v>780000</v>
      </c>
      <c r="V57" s="27">
        <f>D57*U57</f>
        <v>1560000</v>
      </c>
    </row>
    <row r="58" spans="1:22" x14ac:dyDescent="0.25">
      <c r="A58" s="5">
        <v>55</v>
      </c>
      <c r="B58" s="10" t="s">
        <v>60</v>
      </c>
      <c r="C58" s="5" t="s">
        <v>5</v>
      </c>
      <c r="D58" s="1">
        <v>3</v>
      </c>
      <c r="E58" s="3">
        <v>1970951</v>
      </c>
      <c r="F58" s="3">
        <f t="shared" si="3"/>
        <v>5912853</v>
      </c>
      <c r="G58" s="19"/>
      <c r="H58" s="19"/>
      <c r="I58" s="19"/>
      <c r="J58" s="19"/>
      <c r="K58" s="19"/>
      <c r="L58" s="19"/>
      <c r="M58" s="19"/>
      <c r="N58" s="19"/>
      <c r="O58" s="35"/>
      <c r="P58" s="35"/>
      <c r="Q58" s="35"/>
      <c r="R58" s="35"/>
      <c r="S58" s="19"/>
      <c r="T58" s="19"/>
      <c r="U58" s="27">
        <v>1700000</v>
      </c>
      <c r="V58" s="27">
        <f>D58*U58</f>
        <v>5100000</v>
      </c>
    </row>
    <row r="59" spans="1:22" x14ac:dyDescent="0.25">
      <c r="A59" s="5">
        <v>56</v>
      </c>
      <c r="B59" s="10" t="s">
        <v>61</v>
      </c>
      <c r="C59" s="5" t="s">
        <v>5</v>
      </c>
      <c r="D59" s="1">
        <v>3</v>
      </c>
      <c r="E59" s="3">
        <v>1970951</v>
      </c>
      <c r="F59" s="3">
        <f t="shared" si="3"/>
        <v>5912853</v>
      </c>
      <c r="G59" s="19"/>
      <c r="H59" s="19"/>
      <c r="I59" s="19"/>
      <c r="J59" s="19"/>
      <c r="K59" s="19"/>
      <c r="L59" s="19"/>
      <c r="M59" s="19"/>
      <c r="N59" s="19"/>
      <c r="O59" s="35"/>
      <c r="P59" s="35"/>
      <c r="Q59" s="35"/>
      <c r="R59" s="35"/>
      <c r="S59" s="19"/>
      <c r="T59" s="19"/>
      <c r="U59" s="27">
        <v>1700000</v>
      </c>
      <c r="V59" s="27">
        <f>D59*U59</f>
        <v>5100000</v>
      </c>
    </row>
    <row r="60" spans="1:22" ht="25.5" x14ac:dyDescent="0.25">
      <c r="A60" s="5">
        <v>57</v>
      </c>
      <c r="B60" s="11" t="s">
        <v>62</v>
      </c>
      <c r="C60" s="5" t="s">
        <v>63</v>
      </c>
      <c r="D60" s="1">
        <v>5</v>
      </c>
      <c r="E60" s="3">
        <v>38445</v>
      </c>
      <c r="F60" s="3">
        <f t="shared" si="3"/>
        <v>192225</v>
      </c>
      <c r="G60" s="19"/>
      <c r="H60" s="19"/>
      <c r="I60" s="19"/>
      <c r="J60" s="19"/>
      <c r="K60" s="19"/>
      <c r="L60" s="19"/>
      <c r="M60" s="19"/>
      <c r="N60" s="19"/>
      <c r="O60" s="35"/>
      <c r="P60" s="35"/>
      <c r="Q60" s="35"/>
      <c r="R60" s="35"/>
      <c r="S60" s="27">
        <v>31646</v>
      </c>
      <c r="T60" s="27">
        <f>D60*S60</f>
        <v>158230</v>
      </c>
      <c r="U60" s="19"/>
      <c r="V60" s="19"/>
    </row>
    <row r="61" spans="1:22" x14ac:dyDescent="0.25">
      <c r="A61" s="29"/>
      <c r="B61" s="10" t="s">
        <v>79</v>
      </c>
      <c r="C61" s="8"/>
      <c r="D61" s="20"/>
      <c r="E61" s="30"/>
      <c r="F61" s="29"/>
      <c r="G61" s="29"/>
      <c r="H61" s="29"/>
      <c r="I61" s="29"/>
      <c r="J61" s="31">
        <f>J14+J24+J28+J53</f>
        <v>2610036</v>
      </c>
      <c r="K61" s="29"/>
      <c r="L61" s="31">
        <f>L25+L26+L29</f>
        <v>328500</v>
      </c>
      <c r="M61" s="29"/>
      <c r="N61" s="31">
        <f>N12+N17+N23+N39+N40+N41+N44+N49+N51+N52+N54</f>
        <v>17403512</v>
      </c>
      <c r="O61" s="37"/>
      <c r="P61" s="37"/>
      <c r="Q61" s="37"/>
      <c r="R61" s="37"/>
      <c r="S61" s="29"/>
      <c r="T61" s="31">
        <f>T4+T5+T6+T8+T9+T15+T16+T20+T21+T22+T43+T60</f>
        <v>5358874</v>
      </c>
      <c r="U61" s="29"/>
      <c r="V61" s="31">
        <f>V7+V13+V27+V30+V31+V33+V37+V50+V55+V56+V57+V58+V59</f>
        <v>33686000</v>
      </c>
    </row>
  </sheetData>
  <mergeCells count="15">
    <mergeCell ref="G1:V1"/>
    <mergeCell ref="A1:A3"/>
    <mergeCell ref="B1:B3"/>
    <mergeCell ref="C1:C3"/>
    <mergeCell ref="D1:D3"/>
    <mergeCell ref="E1:E3"/>
    <mergeCell ref="F1:F3"/>
    <mergeCell ref="G2:H2"/>
    <mergeCell ref="I2:J2"/>
    <mergeCell ref="K2:L2"/>
    <mergeCell ref="M2:N2"/>
    <mergeCell ref="O2:P2"/>
    <mergeCell ref="Q2:R2"/>
    <mergeCell ref="S2:T2"/>
    <mergeCell ref="U2:V2"/>
  </mergeCells>
  <pageMargins left="0.11811023622047245" right="0.11811023622047245" top="0.15748031496062992" bottom="0.15748031496062992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2023-01-27T08:32:55Z</dcterms:modified>
</cp:coreProperties>
</file>